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sharepoint.com/teams/Innkjpskategorimaskinoganlegg-R02039-VintervedlikeholdREVEGrkallen/Delte dokumenter/3. Konkurransegrunnlag/Publisert/"/>
    </mc:Choice>
  </mc:AlternateContent>
  <xr:revisionPtr revIDLastSave="66" documentId="8_{40977477-053D-4A2C-8B0C-134866A1E3A5}" xr6:coauthVersionLast="47" xr6:coauthVersionMax="47" xr10:uidLastSave="{D7A5DD08-8953-4ABB-A735-A5F93327675B}"/>
  <bookViews>
    <workbookView xWindow="23295" yWindow="0" windowWidth="26010" windowHeight="20985"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39" i="2"/>
  <c r="G55" i="2"/>
  <c r="F55" i="2"/>
  <c r="E55" i="2"/>
  <c r="D55" i="2"/>
  <c r="C55" i="2"/>
  <c r="F39" i="2"/>
  <c r="E39" i="2"/>
  <c r="D39" i="2"/>
  <c r="C39" i="2"/>
  <c r="C6" i="2"/>
  <c r="E17" i="11" s="1"/>
  <c r="D6" i="2"/>
  <c r="E6" i="2"/>
  <c r="F6" i="2"/>
  <c r="H9" i="2" l="1"/>
  <c r="H58" i="2"/>
  <c r="H42"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<sst xmlns="http://schemas.openxmlformats.org/spreadsheetml/2006/main" count="95" uniqueCount="50">
  <si>
    <t>Versjon feb. 2023</t>
  </si>
  <si>
    <t>Drivstoffteknologi</t>
  </si>
  <si>
    <t>Poeng 
0-10</t>
  </si>
  <si>
    <t>Kommentar / tilleggsopplysninger</t>
  </si>
  <si>
    <t>-</t>
  </si>
  <si>
    <t>Minimumskrav oppgitt i konkurransegrunnlag. Kan ikke endres.</t>
  </si>
  <si>
    <t>Batterielektrisk / hydrogen</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</si>
  <si>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</si>
  <si>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</si>
  <si>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</si>
  <si>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</si>
  <si>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</si>
  <si>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</si>
  <si>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POENGBEREGNING</t>
  </si>
  <si>
    <t>Kontroll av minimumskrav og gyldighet</t>
  </si>
  <si>
    <t>Første kontraktsår:</t>
  </si>
  <si>
    <t>Andre kontraktsår:</t>
  </si>
  <si>
    <t>Tredje kontraktsår:</t>
  </si>
  <si>
    <t>Fjerde kontraktsår:</t>
  </si>
  <si>
    <t>Kontrollsjekk</t>
  </si>
  <si>
    <t>Første kontraktsår:
Andel oppdrag i prosent</t>
  </si>
  <si>
    <t>Andre kontraktsår:
Andel oppdrag i prosent</t>
  </si>
  <si>
    <t>Tredje kontraktsår:
Andel oppdrag i prosent</t>
  </si>
  <si>
    <t>Fjerde kontraktsår:
Andel oppdrag i prosent</t>
  </si>
  <si>
    <t>Femte kontraktsår: 
Andel oppdrag i prosent</t>
  </si>
  <si>
    <t>Vekting i prosent</t>
  </si>
  <si>
    <t>Flere kjøretøy skal kun oppgis dersom leverandøren forplikter seg til å bytte ut kjøretøy i løpet av kontraktsperioden, og denne utskiftingen medfører endring i poeng.</t>
  </si>
  <si>
    <t>I eksempelet under forplikter leverandøren seg til å benytte 2 utslippsfrie kjøretøy under hele kontraktsperioden.</t>
  </si>
  <si>
    <t>Eksempel på utfylling #1</t>
  </si>
  <si>
    <t>Eksempel på utfylling #2</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</si>
  <si>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</si>
  <si>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Hele kontraktsperioden</t>
  </si>
  <si>
    <t>Kontraktens 1. og 2. år</t>
  </si>
  <si>
    <t>Kontraktens 1. år</t>
  </si>
  <si>
    <t>Kontraktens 2. år og utover</t>
  </si>
  <si>
    <t>Kontraktens 3. år og utover</t>
  </si>
  <si>
    <t>Leverandørens tilbudte kjøretøy til bruk under kontraktsperioden</t>
  </si>
  <si>
    <t>EL12345</t>
  </si>
  <si>
    <t>EL67891</t>
  </si>
  <si>
    <t>DP12345</t>
  </si>
  <si>
    <t>DP67891</t>
  </si>
  <si>
    <t>Batterielektrisk / hydrogen / biogass</t>
  </si>
  <si>
    <t>Diesel / Bensin / Hybrid / HVO / Biodiesel / Bioetanol / Naturgass</t>
  </si>
  <si>
    <t>Kontraktsnr.:</t>
  </si>
  <si>
    <t>Samme type kjøretøy gjennom hele kontraktsperioden. I dette eksempelet gjelder et krav om bruk av 2 kjøretøy/maskiner.</t>
  </si>
  <si>
    <t>Utskifting av kjøretøy underveis i kontraktsperioden. I dette eksempelet gjelder et krav om bruk av 2 kjøretøy/maskiner.</t>
  </si>
  <si>
    <t>R02039</t>
  </si>
  <si>
    <r>
      <t>I denne kontrakten estimeres det at leverandøren vil ha behov for å benytte 1</t>
    </r>
    <r>
      <rPr>
        <b/>
        <sz val="11"/>
        <color rgb="FFFF0000"/>
        <rFont val="Calibri"/>
        <family val="2"/>
        <scheme val="minor"/>
      </rPr>
      <t xml:space="preserve"> kjøretøy/maskiner</t>
    </r>
    <r>
      <rPr>
        <sz val="11"/>
        <color theme="1"/>
        <rFont val="Calibri"/>
        <family val="2"/>
        <scheme val="minor"/>
      </rPr>
      <t xml:space="preserve"> i tilknytning til kontrakten.</t>
    </r>
  </si>
  <si>
    <r>
      <t>Ved tilbudsinnbydelse skal tilbyderne dermed oppgi 1</t>
    </r>
    <r>
      <rPr>
        <b/>
        <sz val="11"/>
        <color rgb="FFFF0000"/>
        <rFont val="Calibri"/>
        <family val="2"/>
        <scheme val="minor"/>
      </rPr>
      <t xml:space="preserve"> kjøretøy/maskiner</t>
    </r>
    <r>
      <rPr>
        <sz val="11"/>
        <color theme="1"/>
        <rFont val="Calibri"/>
        <family val="2"/>
        <scheme val="minor"/>
      </rPr>
      <t>. Disse kjøretøyene (eller tilsvarende) er leverandøren forpliktet til å benytte under kontraktsperioden.</t>
    </r>
  </si>
  <si>
    <r>
      <t>Dersom det oppgis mer enn 1</t>
    </r>
    <r>
      <rPr>
        <b/>
        <sz val="11"/>
        <color rgb="FFFF0000"/>
        <rFont val="Calibri"/>
        <family val="2"/>
        <scheme val="minor"/>
      </rPr>
      <t xml:space="preserve"> kjøretøy/maskiner</t>
    </r>
    <r>
      <rPr>
        <sz val="11"/>
        <color theme="1"/>
        <rFont val="Calibri"/>
        <family val="2"/>
        <scheme val="minor"/>
      </rPr>
      <t xml:space="preserve"> i skjemaet, skal det fremgå tydelig for hvilken periode de aktuelle kjøretøyene kan benyttes og hvilke(t) kjøretøy/type kjøretøy som vil fases 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</si>
</sst>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8"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
      <b/>
      <sz val="11"/>
      <color rgb="FFFF0000"/>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0" fontId="1" fillId="2" borderId="1"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8"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9" fillId="0" borderId="0" xfId="0" applyFont="1" applyAlignment="1">
      <alignment vertical="top" wrapText="1"/>
    </xf>
    <xf numFmtId="0" fontId="11"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6" borderId="24" xfId="0" applyFont="1" applyFill="1" applyBorder="1" applyAlignment="1" applyProtection="1">
      <alignment horizontal="center"/>
      <protection hidden="1"/>
    </xf>
    <xf numFmtId="0" fontId="0" fillId="7" borderId="9" xfId="0" applyFill="1" applyBorder="1" applyAlignment="1">
      <alignment horizontal="center" vertical="center" wrapText="1"/>
    </xf>
    <xf numFmtId="0" fontId="0" fillId="4" borderId="2" xfId="0" applyFill="1" applyBorder="1" applyAlignment="1">
      <alignment horizontal="center"/>
    </xf>
    <xf numFmtId="14" fontId="0" fillId="0" borderId="1" xfId="0" applyNumberFormat="1" applyBorder="1" applyProtection="1">
      <protection locked="0"/>
    </xf>
    <xf numFmtId="0" fontId="0" fillId="0" borderId="0" xfId="0" applyAlignment="1">
      <alignment wrapText="1"/>
    </xf>
    <xf numFmtId="0" fontId="3" fillId="6" borderId="24" xfId="0" applyFont="1" applyFill="1" applyBorder="1" applyAlignment="1">
      <alignment horizontal="center"/>
    </xf>
    <xf numFmtId="0" fontId="7" fillId="6" borderId="25" xfId="0" applyFont="1" applyFill="1" applyBorder="1" applyAlignment="1">
      <alignment horizontal="center" vertical="top" wrapText="1"/>
    </xf>
    <xf numFmtId="0" fontId="0" fillId="7" borderId="26" xfId="0" applyFill="1" applyBorder="1" applyAlignment="1">
      <alignment vertical="center" wrapText="1"/>
    </xf>
    <xf numFmtId="0" fontId="10" fillId="7" borderId="27" xfId="0" applyFont="1" applyFill="1" applyBorder="1" applyAlignment="1">
      <alignment vertical="center"/>
    </xf>
    <xf numFmtId="0" fontId="0" fillId="0" borderId="29" xfId="0" applyBorder="1" applyAlignment="1" applyProtection="1">
      <alignment wrapText="1"/>
      <protection locked="0"/>
    </xf>
    <xf numFmtId="0" fontId="0" fillId="0" borderId="15" xfId="0" applyBorder="1" applyProtection="1">
      <protection locked="0"/>
    </xf>
    <xf numFmtId="0" fontId="0" fillId="0" borderId="12" xfId="0" applyBorder="1"/>
    <xf numFmtId="10" fontId="3" fillId="0" borderId="0" xfId="0" applyNumberFormat="1" applyFont="1"/>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5" fillId="8" borderId="8" xfId="0" applyFont="1" applyFill="1" applyBorder="1"/>
    <xf numFmtId="0" fontId="0" fillId="8" borderId="10" xfId="0" applyFill="1" applyBorder="1"/>
    <xf numFmtId="0" fontId="13" fillId="8" borderId="10" xfId="0" applyFont="1" applyFill="1" applyBorder="1"/>
    <xf numFmtId="0" fontId="0" fillId="8" borderId="7" xfId="0" applyFill="1" applyBorder="1"/>
    <xf numFmtId="0" fontId="13" fillId="8" borderId="11" xfId="0" applyFont="1" applyFill="1" applyBorder="1"/>
    <xf numFmtId="0" fontId="0" fillId="8" borderId="0" xfId="0" applyFill="1"/>
    <xf numFmtId="0" fontId="0" fillId="8" borderId="12" xfId="0" applyFill="1" applyBorder="1"/>
    <xf numFmtId="0" fontId="0" fillId="8" borderId="11" xfId="0" applyFill="1" applyBorder="1"/>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8" borderId="1" xfId="0" applyFill="1" applyBorder="1"/>
    <xf numFmtId="14" fontId="0" fillId="8" borderId="1" xfId="0" applyNumberFormat="1" applyFill="1" applyBorder="1"/>
    <xf numFmtId="0" fontId="0" fillId="8" borderId="19" xfId="0" applyFill="1" applyBorder="1" applyAlignment="1">
      <alignment horizontal="center"/>
    </xf>
    <xf numFmtId="0" fontId="0" fillId="8" borderId="20" xfId="0" applyFill="1" applyBorder="1" applyAlignment="1">
      <alignment horizontal="center"/>
    </xf>
    <xf numFmtId="0" fontId="0" fillId="8" borderId="20" xfId="0" applyFill="1" applyBorder="1"/>
    <xf numFmtId="14" fontId="0" fillId="8" borderId="20" xfId="0" applyNumberFormat="1" applyFill="1" applyBorder="1"/>
    <xf numFmtId="0" fontId="0" fillId="8" borderId="23" xfId="0" applyFill="1" applyBorder="1"/>
    <xf numFmtId="0" fontId="0" fillId="8" borderId="19" xfId="0" applyFill="1" applyBorder="1"/>
    <xf numFmtId="0" fontId="14" fillId="0" borderId="20" xfId="0" applyFont="1" applyBorder="1"/>
    <xf numFmtId="0" fontId="2" fillId="2" borderId="1" xfId="0" applyFont="1" applyFill="1" applyBorder="1" applyAlignment="1">
      <alignment horizontal="center" wrapText="1"/>
    </xf>
    <xf numFmtId="0" fontId="12" fillId="5" borderId="1" xfId="0" applyFont="1" applyFill="1" applyBorder="1" applyAlignment="1">
      <alignment horizontal="center" wrapText="1"/>
    </xf>
    <xf numFmtId="0" fontId="2" fillId="2" borderId="6" xfId="0" applyFont="1" applyFill="1" applyBorder="1" applyAlignment="1">
      <alignment horizontal="center"/>
    </xf>
    <xf numFmtId="0" fontId="2" fillId="2" borderId="15" xfId="0" applyFont="1" applyFill="1" applyBorder="1" applyAlignment="1">
      <alignment horizontal="center"/>
    </xf>
    <xf numFmtId="0" fontId="2" fillId="2" borderId="14" xfId="0" applyFont="1" applyFill="1" applyBorder="1" applyAlignment="1">
      <alignment horizontal="center" wrapText="1"/>
    </xf>
    <xf numFmtId="0" fontId="12" fillId="5" borderId="14" xfId="0" applyFont="1" applyFill="1" applyBorder="1" applyAlignment="1">
      <alignment horizontal="center" wrapText="1"/>
    </xf>
    <xf numFmtId="0" fontId="2" fillId="2" borderId="5" xfId="0" applyFont="1" applyFill="1" applyBorder="1" applyAlignment="1">
      <alignment horizontal="center"/>
    </xf>
    <xf numFmtId="0" fontId="2" fillId="2" borderId="13" xfId="0" applyFont="1" applyFill="1" applyBorder="1" applyAlignment="1">
      <alignment horizontal="center"/>
    </xf>
    <xf numFmtId="0" fontId="0" fillId="0" borderId="11" xfId="0" applyBorder="1" applyAlignment="1">
      <alignment vertical="center"/>
    </xf>
    <xf numFmtId="0" fontId="0" fillId="0" borderId="0" xfId="0" applyAlignment="1">
      <alignment vertical="center"/>
    </xf>
    <xf numFmtId="0" fontId="0" fillId="0" borderId="12" xfId="0" applyBorder="1" applyAlignment="1">
      <alignment vertical="center"/>
    </xf>
    <xf numFmtId="0" fontId="0" fillId="4" borderId="28" xfId="0" applyFill="1" applyBorder="1" applyAlignment="1">
      <alignment vertical="center" wrapText="1"/>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0" fontId="15" fillId="0" borderId="20" xfId="0" applyFont="1" applyBorder="1" applyAlignment="1">
      <alignment horizontal="right"/>
    </xf>
    <xf numFmtId="164" fontId="7" fillId="7" borderId="9" xfId="0" applyNumberFormat="1" applyFont="1" applyFill="1" applyBorder="1" applyAlignment="1">
      <alignment horizontal="center" vertical="center" wrapText="1"/>
    </xf>
    <xf numFmtId="0" fontId="16" fillId="6" borderId="25" xfId="0" applyFont="1" applyFill="1" applyBorder="1" applyAlignment="1" applyProtection="1">
      <alignment horizontal="center" vertical="top" wrapText="1"/>
      <protection hidden="1"/>
    </xf>
    <xf numFmtId="0" fontId="16" fillId="9" borderId="20" xfId="0" applyFont="1" applyFill="1" applyBorder="1"/>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2" xfId="0" applyBorder="1" applyAlignment="1" applyProtection="1">
      <alignment horizontal="center"/>
      <protection locked="0"/>
    </xf>
    <xf numFmtId="0" fontId="0" fillId="0" borderId="4" xfId="0"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0" fillId="8" borderId="6" xfId="0" applyFill="1" applyBorder="1" applyAlignment="1">
      <alignment horizontal="center"/>
    </xf>
    <xf numFmtId="0" fontId="0" fillId="8" borderId="1" xfId="0" applyFill="1" applyBorder="1" applyAlignment="1">
      <alignment horizontal="center"/>
    </xf>
    <xf numFmtId="0" fontId="1" fillId="3" borderId="30" xfId="0" applyFont="1" applyFill="1" applyBorder="1" applyAlignment="1">
      <alignment horizontal="right"/>
    </xf>
    <xf numFmtId="0" fontId="1" fillId="3" borderId="4" xfId="0" applyFont="1" applyFill="1" applyBorder="1" applyAlignment="1">
      <alignment horizontal="right"/>
    </xf>
    <xf numFmtId="0" fontId="3" fillId="8" borderId="31" xfId="0" applyFont="1" applyFill="1" applyBorder="1" applyAlignment="1">
      <alignment horizontal="right"/>
    </xf>
    <xf numFmtId="0" fontId="3" fillId="8" borderId="3" xfId="0" applyFont="1" applyFill="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3" fillId="0" borderId="31" xfId="0" applyFont="1" applyBorder="1" applyAlignment="1">
      <alignment horizontal="right"/>
    </xf>
    <xf numFmtId="0" fontId="3" fillId="0" borderId="3"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xf numFmtId="0" fontId="16" fillId="0" borderId="12" xfId="0" applyFont="1" applyFill="1" applyBorder="1" applyAlignment="1" applyProtection="1">
      <alignment horizontal="center" vertical="top" wrapText="1"/>
      <protection hidden="1"/>
    </xf>
    <xf numFmtId="0" fontId="0" fillId="0" borderId="12" xfId="0" applyFill="1" applyBorder="1"/>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41" t="s">
        <v>0</v>
      </c>
    </row>
    <row r="3" spans="2:29" ht="15.75" customHeight="1" x14ac:dyDescent="0.35">
      <c r="B3" s="2"/>
      <c r="S3" s="37"/>
    </row>
    <row r="7" spans="2:29" x14ac:dyDescent="0.25">
      <c r="B7" s="3"/>
      <c r="S7" s="40"/>
      <c r="T7" s="1"/>
      <c r="U7" s="1"/>
      <c r="V7" s="1"/>
      <c r="W7" s="1"/>
      <c r="X7" s="1"/>
      <c r="Y7" s="1"/>
      <c r="Z7" s="1"/>
      <c r="AA7" s="1"/>
      <c r="AB7" s="1"/>
      <c r="AC7" s="1"/>
    </row>
    <row r="8" spans="2:29" x14ac:dyDescent="0.25">
      <c r="B8" s="3"/>
      <c r="S8" s="1"/>
      <c r="T8" s="1"/>
      <c r="U8" s="1"/>
      <c r="V8" s="1"/>
      <c r="W8" s="1"/>
      <c r="X8" s="1"/>
      <c r="Y8" s="1"/>
      <c r="Z8" s="1"/>
      <c r="AA8" s="1"/>
      <c r="AB8" s="1"/>
      <c r="AC8" s="1"/>
    </row>
    <row r="9" spans="2:29" x14ac:dyDescent="0.25">
      <c r="B9" s="3"/>
      <c r="S9" s="1"/>
      <c r="T9" s="1"/>
      <c r="U9" s="1"/>
      <c r="V9" s="1"/>
      <c r="W9" s="1"/>
      <c r="X9" s="1"/>
      <c r="Y9" s="1"/>
      <c r="Z9" s="1"/>
      <c r="AA9" s="1"/>
      <c r="AB9" s="1"/>
      <c r="AC9" s="1"/>
    </row>
    <row r="10" spans="2:29" x14ac:dyDescent="0.25">
      <c r="B10" s="3"/>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2"/>
  <sheetViews>
    <sheetView showGridLines="0" tabSelected="1" zoomScale="90" zoomScaleNormal="90" zoomScaleSheetLayoutView="100" workbookViewId="0">
      <selection activeCell="E4" sqref="E4"/>
    </sheetView>
  </sheetViews>
  <sheetFormatPr baseColWidth="10" defaultColWidth="11.42578125" defaultRowHeight="15" x14ac:dyDescent="0.25"/>
  <cols>
    <col min="1" max="1" width="34.140625" customWidth="1"/>
    <col min="2" max="2" width="9.28515625" customWidth="1"/>
    <col min="3" max="6" width="25.7109375" customWidth="1"/>
    <col min="7" max="7" width="25.7109375" hidden="1" customWidth="1"/>
    <col min="8" max="8" width="58" bestFit="1" customWidth="1"/>
  </cols>
  <sheetData>
    <row r="1" spans="1:11" ht="29.25" thickBot="1" x14ac:dyDescent="0.5">
      <c r="A1" s="82" t="s">
        <v>36</v>
      </c>
      <c r="B1" s="82"/>
      <c r="C1" s="82"/>
      <c r="D1" s="82"/>
      <c r="E1" s="82"/>
      <c r="F1" s="97" t="s">
        <v>43</v>
      </c>
      <c r="G1" s="100" t="s">
        <v>46</v>
      </c>
      <c r="H1" s="41" t="s">
        <v>0</v>
      </c>
    </row>
    <row r="2" spans="1:11" ht="30" x14ac:dyDescent="0.25">
      <c r="A2" s="89" t="s">
        <v>1</v>
      </c>
      <c r="B2" s="87" t="s">
        <v>2</v>
      </c>
      <c r="C2" s="88" t="s">
        <v>20</v>
      </c>
      <c r="D2" s="88" t="s">
        <v>21</v>
      </c>
      <c r="E2" s="88" t="s">
        <v>22</v>
      </c>
      <c r="F2" s="88" t="s">
        <v>23</v>
      </c>
      <c r="G2" s="88" t="s">
        <v>24</v>
      </c>
      <c r="H2" s="90" t="s">
        <v>3</v>
      </c>
    </row>
    <row r="3" spans="1:11" ht="16.5" customHeight="1" thickBot="1" x14ac:dyDescent="0.3">
      <c r="A3" s="51" t="s">
        <v>25</v>
      </c>
      <c r="B3" s="45" t="s">
        <v>4</v>
      </c>
      <c r="C3" s="98">
        <v>0.25</v>
      </c>
      <c r="D3" s="98">
        <v>0.25</v>
      </c>
      <c r="E3" s="98">
        <v>0.25</v>
      </c>
      <c r="F3" s="98">
        <v>0.25</v>
      </c>
      <c r="G3" s="98">
        <v>0.15</v>
      </c>
      <c r="H3" s="52"/>
    </row>
    <row r="4" spans="1:11" x14ac:dyDescent="0.25">
      <c r="A4" s="94" t="s">
        <v>41</v>
      </c>
      <c r="B4" s="46">
        <v>10</v>
      </c>
      <c r="C4" s="6"/>
      <c r="D4" s="6"/>
      <c r="E4" s="6"/>
      <c r="F4" s="6"/>
      <c r="G4" s="6"/>
      <c r="H4" s="53"/>
    </row>
    <row r="5" spans="1:11" ht="30" x14ac:dyDescent="0.25">
      <c r="A5" s="95" t="s">
        <v>42</v>
      </c>
      <c r="B5" s="96">
        <v>0</v>
      </c>
      <c r="C5" s="7"/>
      <c r="D5" s="7"/>
      <c r="E5" s="7"/>
      <c r="F5" s="7"/>
      <c r="G5" s="7"/>
      <c r="H5" s="54"/>
      <c r="J5" s="1"/>
      <c r="K5" s="1"/>
    </row>
    <row r="6" spans="1:11" x14ac:dyDescent="0.25">
      <c r="A6" s="111" t="s">
        <v>8</v>
      </c>
      <c r="B6" s="112"/>
      <c r="C6" s="5">
        <f>SUM(C4:C5)</f>
        <v>0</v>
      </c>
      <c r="D6" s="5">
        <f>SUM(D4:D5)</f>
        <v>0</v>
      </c>
      <c r="E6" s="5">
        <f>SUM(E4:E5)</f>
        <v>0</v>
      </c>
      <c r="F6" s="5">
        <f>SUM(F4:F5)</f>
        <v>0</v>
      </c>
      <c r="G6" s="5">
        <f>SUM(G4:G5)</f>
        <v>0</v>
      </c>
      <c r="H6" s="55"/>
    </row>
    <row r="7" spans="1:11" ht="12" customHeight="1" thickBot="1" x14ac:dyDescent="0.3">
      <c r="A7" s="117"/>
      <c r="B7" s="118"/>
      <c r="C7" s="56"/>
      <c r="H7" s="55"/>
    </row>
    <row r="8" spans="1:11" ht="15" customHeight="1" x14ac:dyDescent="0.25">
      <c r="A8" s="115" t="s">
        <v>9</v>
      </c>
      <c r="B8" s="116"/>
      <c r="C8" s="116"/>
      <c r="D8" s="4" t="s">
        <v>10</v>
      </c>
      <c r="E8" s="4" t="s">
        <v>11</v>
      </c>
      <c r="H8" s="44" t="s">
        <v>12</v>
      </c>
    </row>
    <row r="9" spans="1:11" ht="16.5" thickBot="1" x14ac:dyDescent="0.3">
      <c r="A9" s="101"/>
      <c r="B9" s="102"/>
      <c r="C9" s="102"/>
      <c r="D9" s="8"/>
      <c r="E9" s="47"/>
      <c r="H9" s="99" t="str">
        <f>IF(AND(C6=1,D6=1,F6=1,G6=1),"Skjema OK. Oppgi registreringsnumre til venstre.","Mangelfull utfylling. Cellene C6-F6 skal være 100 %")</f>
        <v>Mangelfull utfylling. Cellene C6-F6 skal være 100 %</v>
      </c>
    </row>
    <row r="10" spans="1:11" ht="15.75" x14ac:dyDescent="0.25">
      <c r="A10" s="101"/>
      <c r="B10" s="102"/>
      <c r="C10" s="102"/>
      <c r="D10" s="8"/>
      <c r="E10" s="47"/>
      <c r="H10" s="123"/>
    </row>
    <row r="11" spans="1:11" ht="15.75" x14ac:dyDescent="0.25">
      <c r="A11" s="101"/>
      <c r="B11" s="102"/>
      <c r="C11" s="102"/>
      <c r="D11" s="8"/>
      <c r="E11" s="47"/>
      <c r="H11" s="123"/>
    </row>
    <row r="12" spans="1:11" x14ac:dyDescent="0.25">
      <c r="A12" s="101"/>
      <c r="B12" s="102"/>
      <c r="C12" s="102"/>
      <c r="D12" s="8"/>
      <c r="E12" s="47"/>
      <c r="H12" s="124"/>
    </row>
    <row r="13" spans="1:11" x14ac:dyDescent="0.25">
      <c r="A13" s="101"/>
      <c r="B13" s="102"/>
      <c r="C13" s="102"/>
      <c r="D13" s="8"/>
      <c r="E13" s="47"/>
      <c r="H13" s="124"/>
    </row>
    <row r="14" spans="1:11" x14ac:dyDescent="0.25">
      <c r="A14" s="101"/>
      <c r="B14" s="102"/>
      <c r="C14" s="102"/>
      <c r="D14" s="8"/>
      <c r="E14" s="47"/>
      <c r="H14" s="55"/>
    </row>
    <row r="15" spans="1:11" x14ac:dyDescent="0.25">
      <c r="A15" s="101"/>
      <c r="B15" s="102"/>
      <c r="C15" s="102"/>
      <c r="D15" s="8"/>
      <c r="E15" s="47"/>
      <c r="H15" s="55"/>
    </row>
    <row r="16" spans="1:11" x14ac:dyDescent="0.25">
      <c r="A16" s="101"/>
      <c r="B16" s="102"/>
      <c r="C16" s="102"/>
      <c r="D16" s="8"/>
      <c r="E16" s="47"/>
      <c r="H16" s="55"/>
    </row>
    <row r="17" spans="1:8" x14ac:dyDescent="0.25">
      <c r="A17" s="101"/>
      <c r="B17" s="102"/>
      <c r="C17" s="102"/>
      <c r="D17" s="8"/>
      <c r="E17" s="47"/>
      <c r="H17" s="55"/>
    </row>
    <row r="18" spans="1:8" x14ac:dyDescent="0.25">
      <c r="A18" s="101"/>
      <c r="B18" s="102"/>
      <c r="C18" s="102"/>
      <c r="D18" s="8"/>
      <c r="E18" s="47"/>
      <c r="H18" s="55"/>
    </row>
    <row r="19" spans="1:8" x14ac:dyDescent="0.25">
      <c r="A19" s="101"/>
      <c r="B19" s="102"/>
      <c r="C19" s="102"/>
      <c r="D19" s="8"/>
      <c r="E19" s="47"/>
      <c r="H19" s="55"/>
    </row>
    <row r="20" spans="1:8" x14ac:dyDescent="0.25">
      <c r="A20" s="101"/>
      <c r="B20" s="102"/>
      <c r="C20" s="102"/>
      <c r="D20" s="8"/>
      <c r="E20" s="47"/>
      <c r="H20" s="55"/>
    </row>
    <row r="21" spans="1:8" x14ac:dyDescent="0.25">
      <c r="A21" s="103"/>
      <c r="B21" s="104"/>
      <c r="C21" s="105"/>
      <c r="D21" s="8"/>
      <c r="E21" s="47"/>
      <c r="H21" s="55"/>
    </row>
    <row r="22" spans="1:8" x14ac:dyDescent="0.25">
      <c r="A22" s="103"/>
      <c r="B22" s="104"/>
      <c r="C22" s="105"/>
      <c r="D22" s="8"/>
      <c r="E22" s="47"/>
      <c r="H22" s="55"/>
    </row>
    <row r="23" spans="1:8" s="92" customFormat="1" ht="12" customHeight="1" x14ac:dyDescent="0.25">
      <c r="A23" s="91" t="s">
        <v>47</v>
      </c>
      <c r="H23" s="93"/>
    </row>
    <row r="24" spans="1:8" s="92" customFormat="1" ht="12" customHeight="1" x14ac:dyDescent="0.25">
      <c r="A24" s="91" t="s">
        <v>48</v>
      </c>
      <c r="H24" s="93"/>
    </row>
    <row r="25" spans="1:8" s="92" customFormat="1" ht="12" customHeight="1" x14ac:dyDescent="0.25">
      <c r="A25" s="91" t="s">
        <v>26</v>
      </c>
      <c r="H25" s="93"/>
    </row>
    <row r="26" spans="1:8" s="92" customFormat="1" ht="12" customHeight="1" x14ac:dyDescent="0.25">
      <c r="A26" s="91" t="s">
        <v>49</v>
      </c>
      <c r="H26" s="93"/>
    </row>
    <row r="27" spans="1:8" ht="15" customHeight="1" thickBot="1" x14ac:dyDescent="0.3">
      <c r="A27" s="57"/>
      <c r="B27" s="58"/>
      <c r="C27" s="58"/>
      <c r="D27" s="58"/>
      <c r="E27" s="58"/>
      <c r="F27" s="59"/>
      <c r="G27" s="58"/>
      <c r="H27" s="60"/>
    </row>
    <row r="28" spans="1:8" ht="15" customHeight="1" x14ac:dyDescent="0.25">
      <c r="F28" s="48"/>
    </row>
    <row r="29" spans="1:8" ht="15" customHeight="1" x14ac:dyDescent="0.25">
      <c r="F29" s="48"/>
    </row>
    <row r="30" spans="1:8" ht="15" customHeight="1" thickBot="1" x14ac:dyDescent="0.3">
      <c r="F30" s="48"/>
    </row>
    <row r="31" spans="1:8" ht="23.25" x14ac:dyDescent="0.35">
      <c r="A31" s="61" t="s">
        <v>28</v>
      </c>
      <c r="B31" s="62"/>
      <c r="C31" s="63" t="s">
        <v>44</v>
      </c>
      <c r="D31" s="62"/>
      <c r="E31" s="62"/>
      <c r="F31" s="62"/>
      <c r="G31" s="62"/>
      <c r="H31" s="64"/>
    </row>
    <row r="32" spans="1:8" ht="12" customHeight="1" x14ac:dyDescent="0.25">
      <c r="A32" s="65"/>
      <c r="B32" s="66"/>
      <c r="C32" s="66"/>
      <c r="D32" s="66"/>
      <c r="E32" s="66"/>
      <c r="F32" s="66"/>
      <c r="G32" s="66"/>
      <c r="H32" s="67"/>
    </row>
    <row r="33" spans="1:8" x14ac:dyDescent="0.25">
      <c r="A33" s="68" t="s">
        <v>27</v>
      </c>
      <c r="B33" s="66"/>
      <c r="C33" s="66"/>
      <c r="D33" s="66"/>
      <c r="E33" s="66"/>
      <c r="F33" s="66"/>
      <c r="G33" s="66"/>
      <c r="H33" s="67"/>
    </row>
    <row r="34" spans="1:8" ht="12" customHeight="1" x14ac:dyDescent="0.25">
      <c r="A34" s="68"/>
      <c r="B34" s="66"/>
      <c r="C34" s="66"/>
      <c r="D34" s="66"/>
      <c r="E34" s="66"/>
      <c r="F34" s="66"/>
      <c r="G34" s="66"/>
      <c r="H34" s="67"/>
    </row>
    <row r="35" spans="1:8" ht="30" x14ac:dyDescent="0.25">
      <c r="A35" s="85" t="s">
        <v>1</v>
      </c>
      <c r="B35" s="83" t="s">
        <v>2</v>
      </c>
      <c r="C35" s="84" t="s">
        <v>20</v>
      </c>
      <c r="D35" s="84" t="s">
        <v>21</v>
      </c>
      <c r="E35" s="84" t="s">
        <v>22</v>
      </c>
      <c r="F35" s="84" t="s">
        <v>23</v>
      </c>
      <c r="G35" s="84" t="s">
        <v>24</v>
      </c>
      <c r="H35" s="86" t="s">
        <v>3</v>
      </c>
    </row>
    <row r="36" spans="1:8" ht="15.75" thickBot="1" x14ac:dyDescent="0.3">
      <c r="A36" s="51" t="s">
        <v>25</v>
      </c>
      <c r="B36" s="45" t="s">
        <v>4</v>
      </c>
      <c r="C36" s="98">
        <v>0.25</v>
      </c>
      <c r="D36" s="98">
        <v>0.25</v>
      </c>
      <c r="E36" s="98">
        <v>0.25</v>
      </c>
      <c r="F36" s="98">
        <v>0.25</v>
      </c>
      <c r="G36" s="98">
        <v>0.15</v>
      </c>
      <c r="H36" s="52" t="s">
        <v>5</v>
      </c>
    </row>
    <row r="37" spans="1:8" x14ac:dyDescent="0.25">
      <c r="A37" s="94" t="s">
        <v>41</v>
      </c>
      <c r="B37" s="46">
        <v>10</v>
      </c>
      <c r="C37" s="69">
        <v>1</v>
      </c>
      <c r="D37" s="69">
        <v>1</v>
      </c>
      <c r="E37" s="69">
        <v>1</v>
      </c>
      <c r="F37" s="69">
        <v>1</v>
      </c>
      <c r="G37" s="69">
        <v>1</v>
      </c>
      <c r="H37" s="70"/>
    </row>
    <row r="38" spans="1:8" ht="30" x14ac:dyDescent="0.25">
      <c r="A38" s="95" t="s">
        <v>42</v>
      </c>
      <c r="B38" s="96">
        <v>0</v>
      </c>
      <c r="C38" s="71"/>
      <c r="D38" s="71"/>
      <c r="E38" s="71"/>
      <c r="F38" s="71"/>
      <c r="G38" s="71"/>
      <c r="H38" s="72"/>
    </row>
    <row r="39" spans="1:8" x14ac:dyDescent="0.25">
      <c r="A39" s="111" t="s">
        <v>8</v>
      </c>
      <c r="B39" s="112"/>
      <c r="C39" s="5">
        <f>SUM(C37:C38)</f>
        <v>1</v>
      </c>
      <c r="D39" s="5">
        <f>SUM(D37:D38)</f>
        <v>1</v>
      </c>
      <c r="E39" s="5">
        <f>SUM(E37:E38)</f>
        <v>1</v>
      </c>
      <c r="F39" s="5">
        <f>SUM(F37:F38)</f>
        <v>1</v>
      </c>
      <c r="G39" s="5">
        <f>SUM(G37:G38)</f>
        <v>1</v>
      </c>
      <c r="H39" s="67"/>
    </row>
    <row r="40" spans="1:8" ht="12" customHeight="1" thickBot="1" x14ac:dyDescent="0.3">
      <c r="A40" s="113"/>
      <c r="B40" s="114"/>
      <c r="C40" s="73"/>
      <c r="D40" s="66"/>
      <c r="E40" s="66"/>
      <c r="F40" s="66"/>
      <c r="G40" s="66"/>
      <c r="H40" s="67"/>
    </row>
    <row r="41" spans="1:8" x14ac:dyDescent="0.25">
      <c r="A41" s="115" t="s">
        <v>9</v>
      </c>
      <c r="B41" s="116"/>
      <c r="C41" s="116"/>
      <c r="D41" s="4" t="s">
        <v>10</v>
      </c>
      <c r="E41" s="4" t="s">
        <v>11</v>
      </c>
      <c r="F41" s="66"/>
      <c r="G41" s="66"/>
      <c r="H41" s="49" t="s">
        <v>12</v>
      </c>
    </row>
    <row r="42" spans="1:8" ht="15.75" thickBot="1" x14ac:dyDescent="0.3">
      <c r="A42" s="109" t="s">
        <v>37</v>
      </c>
      <c r="B42" s="110"/>
      <c r="C42" s="110"/>
      <c r="D42" s="74" t="s">
        <v>6</v>
      </c>
      <c r="E42" s="75" t="s">
        <v>31</v>
      </c>
      <c r="F42" s="66"/>
      <c r="G42" s="66"/>
      <c r="H42" s="50" t="str">
        <f>IF(AND(C39=1,D39=1,F39=1,G39=1),"Skjema OK. Oppgi registreringsnumre til venstre.","Mangelfull utfylling. Cellene D8-H8 skal være 100 %")</f>
        <v>Skjema OK. Oppgi registreringsnumre til venstre.</v>
      </c>
    </row>
    <row r="43" spans="1:8" x14ac:dyDescent="0.25">
      <c r="A43" s="109" t="s">
        <v>38</v>
      </c>
      <c r="B43" s="110"/>
      <c r="C43" s="110"/>
      <c r="D43" s="74" t="s">
        <v>6</v>
      </c>
      <c r="E43" s="75" t="s">
        <v>31</v>
      </c>
      <c r="F43" s="66"/>
      <c r="G43" s="66"/>
      <c r="H43" s="67"/>
    </row>
    <row r="44" spans="1:8" ht="15" customHeight="1" thickBot="1" x14ac:dyDescent="0.3">
      <c r="A44" s="76"/>
      <c r="B44" s="77"/>
      <c r="C44" s="77"/>
      <c r="D44" s="78"/>
      <c r="E44" s="79"/>
      <c r="F44" s="78"/>
      <c r="G44" s="78"/>
      <c r="H44" s="80"/>
    </row>
    <row r="45" spans="1:8" ht="15" customHeight="1" thickBot="1" x14ac:dyDescent="0.3"/>
    <row r="46" spans="1:8" ht="23.25" x14ac:dyDescent="0.35">
      <c r="A46" s="61" t="s">
        <v>29</v>
      </c>
      <c r="B46" s="62"/>
      <c r="C46" s="63" t="s">
        <v>45</v>
      </c>
      <c r="D46" s="62"/>
      <c r="E46" s="62"/>
      <c r="F46" s="62"/>
      <c r="G46" s="62"/>
      <c r="H46" s="64"/>
    </row>
    <row r="47" spans="1:8" ht="12" customHeight="1" x14ac:dyDescent="0.25">
      <c r="A47" s="65"/>
      <c r="B47" s="66"/>
      <c r="C47" s="66"/>
      <c r="D47" s="66"/>
      <c r="E47" s="66"/>
      <c r="F47" s="66"/>
      <c r="G47" s="66"/>
      <c r="H47" s="67"/>
    </row>
    <row r="48" spans="1:8" x14ac:dyDescent="0.25">
      <c r="A48" s="106" t="s">
        <v>30</v>
      </c>
      <c r="B48" s="107"/>
      <c r="C48" s="107"/>
      <c r="D48" s="107"/>
      <c r="E48" s="107"/>
      <c r="F48" s="107"/>
      <c r="G48" s="107"/>
      <c r="H48" s="108"/>
    </row>
    <row r="49" spans="1:8" x14ac:dyDescent="0.25">
      <c r="A49" s="106"/>
      <c r="B49" s="107"/>
      <c r="C49" s="107"/>
      <c r="D49" s="107"/>
      <c r="E49" s="107"/>
      <c r="F49" s="107"/>
      <c r="G49" s="107"/>
      <c r="H49" s="108"/>
    </row>
    <row r="50" spans="1:8" ht="12" customHeight="1" x14ac:dyDescent="0.25">
      <c r="A50" s="68"/>
      <c r="B50" s="66"/>
      <c r="C50" s="66"/>
      <c r="D50" s="66"/>
      <c r="E50" s="66"/>
      <c r="F50" s="66"/>
      <c r="G50" s="66"/>
      <c r="H50" s="67"/>
    </row>
    <row r="51" spans="1:8" ht="30" x14ac:dyDescent="0.25">
      <c r="A51" s="85" t="s">
        <v>1</v>
      </c>
      <c r="B51" s="83" t="s">
        <v>2</v>
      </c>
      <c r="C51" s="84" t="s">
        <v>20</v>
      </c>
      <c r="D51" s="84" t="s">
        <v>21</v>
      </c>
      <c r="E51" s="84" t="s">
        <v>22</v>
      </c>
      <c r="F51" s="84" t="s">
        <v>23</v>
      </c>
      <c r="G51" s="84" t="s">
        <v>24</v>
      </c>
      <c r="H51" s="86" t="s">
        <v>3</v>
      </c>
    </row>
    <row r="52" spans="1:8" ht="15.75" thickBot="1" x14ac:dyDescent="0.3">
      <c r="A52" s="51" t="s">
        <v>25</v>
      </c>
      <c r="B52" s="45" t="s">
        <v>4</v>
      </c>
      <c r="C52" s="98">
        <v>0.25</v>
      </c>
      <c r="D52" s="98">
        <v>0.25</v>
      </c>
      <c r="E52" s="98">
        <v>0.25</v>
      </c>
      <c r="F52" s="98">
        <v>0.25</v>
      </c>
      <c r="G52" s="98">
        <v>0.15</v>
      </c>
      <c r="H52" s="52" t="s">
        <v>5</v>
      </c>
    </row>
    <row r="53" spans="1:8" x14ac:dyDescent="0.25">
      <c r="A53" s="94" t="s">
        <v>41</v>
      </c>
      <c r="B53" s="46">
        <v>10</v>
      </c>
      <c r="C53" s="69"/>
      <c r="D53" s="69">
        <v>0.5</v>
      </c>
      <c r="E53" s="69">
        <v>1</v>
      </c>
      <c r="F53" s="69">
        <v>1</v>
      </c>
      <c r="G53" s="69">
        <v>1</v>
      </c>
      <c r="H53" s="70"/>
    </row>
    <row r="54" spans="1:8" ht="30" x14ac:dyDescent="0.25">
      <c r="A54" s="95" t="s">
        <v>42</v>
      </c>
      <c r="B54" s="96">
        <v>0</v>
      </c>
      <c r="C54" s="71">
        <v>1</v>
      </c>
      <c r="D54" s="71">
        <v>0.5</v>
      </c>
      <c r="E54" s="71"/>
      <c r="F54" s="71"/>
      <c r="G54" s="71"/>
      <c r="H54" s="72"/>
    </row>
    <row r="55" spans="1:8" x14ac:dyDescent="0.25">
      <c r="A55" s="111" t="s">
        <v>8</v>
      </c>
      <c r="B55" s="112"/>
      <c r="C55" s="5">
        <f>SUM(C53:C54)</f>
        <v>1</v>
      </c>
      <c r="D55" s="5">
        <f>SUM(D53:D54)</f>
        <v>1</v>
      </c>
      <c r="E55" s="5">
        <f>SUM(E53:E54)</f>
        <v>1</v>
      </c>
      <c r="F55" s="5">
        <f>SUM(F53:F54)</f>
        <v>1</v>
      </c>
      <c r="G55" s="5">
        <f>SUM(G53:G54)</f>
        <v>1</v>
      </c>
      <c r="H55" s="67"/>
    </row>
    <row r="56" spans="1:8" ht="12" customHeight="1" thickBot="1" x14ac:dyDescent="0.3">
      <c r="A56" s="113"/>
      <c r="B56" s="114"/>
      <c r="C56" s="73"/>
      <c r="D56" s="66"/>
      <c r="E56" s="66"/>
      <c r="F56" s="66"/>
      <c r="G56" s="66"/>
      <c r="H56" s="67"/>
    </row>
    <row r="57" spans="1:8" x14ac:dyDescent="0.25">
      <c r="A57" s="115" t="s">
        <v>9</v>
      </c>
      <c r="B57" s="116"/>
      <c r="C57" s="116"/>
      <c r="D57" s="4" t="s">
        <v>10</v>
      </c>
      <c r="E57" s="4" t="s">
        <v>11</v>
      </c>
      <c r="F57" s="66"/>
      <c r="G57" s="66"/>
      <c r="H57" s="49" t="s">
        <v>12</v>
      </c>
    </row>
    <row r="58" spans="1:8" ht="15.75" thickBot="1" x14ac:dyDescent="0.3">
      <c r="A58" s="109" t="s">
        <v>39</v>
      </c>
      <c r="B58" s="110"/>
      <c r="C58" s="110"/>
      <c r="D58" s="74" t="s">
        <v>7</v>
      </c>
      <c r="E58" s="75" t="s">
        <v>32</v>
      </c>
      <c r="F58" s="66"/>
      <c r="G58" s="66"/>
      <c r="H58" s="50" t="str">
        <f>IF(AND(C55=1,D55=1,F55=1,G55=1),"Skjema OK. Oppgi registreringsnumre til venstre.","Mangelfull utfylling. Cellene D8-H8 skal være 100 %")</f>
        <v>Skjema OK. Oppgi registreringsnumre til venstre.</v>
      </c>
    </row>
    <row r="59" spans="1:8" x14ac:dyDescent="0.25">
      <c r="A59" s="109" t="s">
        <v>40</v>
      </c>
      <c r="B59" s="110"/>
      <c r="C59" s="110"/>
      <c r="D59" s="74" t="s">
        <v>7</v>
      </c>
      <c r="E59" s="75" t="s">
        <v>33</v>
      </c>
      <c r="F59" s="66"/>
      <c r="G59" s="66"/>
      <c r="H59" s="67"/>
    </row>
    <row r="60" spans="1:8" x14ac:dyDescent="0.25">
      <c r="A60" s="109" t="s">
        <v>37</v>
      </c>
      <c r="B60" s="110"/>
      <c r="C60" s="110"/>
      <c r="D60" s="74" t="s">
        <v>6</v>
      </c>
      <c r="E60" s="75" t="s">
        <v>34</v>
      </c>
      <c r="F60" s="66"/>
      <c r="G60" s="66"/>
      <c r="H60" s="67"/>
    </row>
    <row r="61" spans="1:8" x14ac:dyDescent="0.25">
      <c r="A61" s="109" t="s">
        <v>38</v>
      </c>
      <c r="B61" s="110"/>
      <c r="C61" s="110"/>
      <c r="D61" s="74" t="s">
        <v>6</v>
      </c>
      <c r="E61" s="75" t="s">
        <v>35</v>
      </c>
      <c r="F61" s="66"/>
      <c r="G61" s="66"/>
      <c r="H61" s="67"/>
    </row>
    <row r="62" spans="1:8" ht="12" customHeight="1" thickBot="1" x14ac:dyDescent="0.3">
      <c r="A62" s="81"/>
      <c r="B62" s="78"/>
      <c r="C62" s="78"/>
      <c r="D62" s="78"/>
      <c r="E62" s="78"/>
      <c r="F62" s="78"/>
      <c r="G62" s="78"/>
      <c r="H62" s="80"/>
    </row>
  </sheetData>
  <sheetProtection algorithmName="SHA-512" hashValue="lIomErSexzoPZOtv7BDrfBbhzAzCVg8P5K0m5NzzbwrDczmcJ6OQcVJqEt03LnH522CnJDa8Rr38lXtHgkwvQw==" saltValue="SVphBcV5JM9HuSv2tWMLbg==" spinCount="100000" sheet="1" selectLockedCells="1"/>
  <mergeCells count="30">
    <mergeCell ref="A6:B6"/>
    <mergeCell ref="A7:B7"/>
    <mergeCell ref="A8:C8"/>
    <mergeCell ref="A9:C9"/>
    <mergeCell ref="A12:C12"/>
    <mergeCell ref="A20:C20"/>
    <mergeCell ref="A21:C21"/>
    <mergeCell ref="A22:C22"/>
    <mergeCell ref="A48:H49"/>
    <mergeCell ref="A61:C61"/>
    <mergeCell ref="A60:C60"/>
    <mergeCell ref="A55:B55"/>
    <mergeCell ref="A56:B56"/>
    <mergeCell ref="A57:C57"/>
    <mergeCell ref="A58:C58"/>
    <mergeCell ref="A59:C59"/>
    <mergeCell ref="A39:B39"/>
    <mergeCell ref="A40:B40"/>
    <mergeCell ref="A41:C41"/>
    <mergeCell ref="A42:C42"/>
    <mergeCell ref="A43:C43"/>
    <mergeCell ref="A19:C19"/>
    <mergeCell ref="A10:C10"/>
    <mergeCell ref="A11:C11"/>
    <mergeCell ref="A13:C13"/>
    <mergeCell ref="A14:C14"/>
    <mergeCell ref="A16:C16"/>
    <mergeCell ref="A15:C15"/>
    <mergeCell ref="A17:C17"/>
    <mergeCell ref="A18:C18"/>
  </mergeCells>
  <conditionalFormatting sqref="C6:G6">
    <cfRule type="cellIs" dxfId="11" priority="9" operator="notEqual">
      <formula>1</formula>
    </cfRule>
    <cfRule type="cellIs" dxfId="10" priority="10" operator="equal">
      <formula>1</formula>
    </cfRule>
  </conditionalFormatting>
  <conditionalFormatting sqref="C39:G39">
    <cfRule type="cellIs" dxfId="9" priority="5" operator="notEqual">
      <formula>1</formula>
    </cfRule>
    <cfRule type="cellIs" dxfId="8" priority="6" operator="equal">
      <formula>1</formula>
    </cfRule>
  </conditionalFormatting>
  <conditionalFormatting sqref="C55:G55">
    <cfRule type="cellIs" dxfId="7" priority="1" operator="notEqual">
      <formula>1</formula>
    </cfRule>
    <cfRule type="cellIs" dxfId="6" priority="2" operator="equal">
      <formula>1</formula>
    </cfRule>
  </conditionalFormatting>
  <conditionalFormatting sqref="H9:H11">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42">
    <cfRule type="containsText" dxfId="3" priority="7" operator="containsText" text="ok">
      <formula>NOT(ISERROR(SEARCH("ok",H42)))</formula>
    </cfRule>
    <cfRule type="containsText" dxfId="2" priority="8" operator="containsText" text="mangelfull">
      <formula>NOT(ISERROR(SEARCH("mangelfull",H42)))</formula>
    </cfRule>
  </conditionalFormatting>
  <conditionalFormatting sqref="H58">
    <cfRule type="containsText" dxfId="1" priority="3" operator="containsText" text="ok">
      <formula>NOT(ISERROR(SEARCH("ok",H58)))</formula>
    </cfRule>
    <cfRule type="containsText" dxfId="0" priority="4" operator="containsText" text="mangelfull">
      <formula>NOT(ISERROR(SEARCH("mangelfull",H58)))</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9:G39 C55:G55"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D58:D61 D42:D44 D12 D15 D17:D22</xm:sqref>
        </x14:dataValidation>
        <x14:dataValidation type="list" allowBlank="1" showInputMessage="1" showErrorMessage="1" xr:uid="{84C61425-D051-45AC-BC48-CE5D3BD491AF}">
          <x14:formula1>
            <xm:f>KONTROLL!$B$22:$B$23</xm:f>
          </x14:formula1>
          <xm:sqref>D9:D11 D13:D14 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9" t="s">
        <v>13</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119" t="s">
        <v>14</v>
      </c>
      <c r="C5" s="120"/>
      <c r="D5" s="16"/>
      <c r="E5" s="42" t="s">
        <v>15</v>
      </c>
      <c r="F5" s="17" t="s">
        <v>16</v>
      </c>
      <c r="G5" s="17" t="s">
        <v>17</v>
      </c>
      <c r="H5" s="43" t="s">
        <v>18</v>
      </c>
      <c r="I5" s="16"/>
      <c r="J5" s="14"/>
    </row>
    <row r="6" spans="2:10" x14ac:dyDescent="0.25">
      <c r="B6" s="12"/>
      <c r="C6" s="14"/>
      <c r="D6" s="18"/>
      <c r="E6" s="19" t="e">
        <f>1-(TRANSPORT!#REF!+TRANSPORT!C5)</f>
        <v>#REF!</v>
      </c>
      <c r="F6" s="19" t="e">
        <f>1-(TRANSPORT!#REF!+TRANSPORT!D5)</f>
        <v>#REF!</v>
      </c>
      <c r="G6" s="19" t="e">
        <f>1-(TRANSPORT!#REF!+TRANSPORT!E5)</f>
        <v>#REF!</v>
      </c>
      <c r="H6" s="19" t="e">
        <f>1-(TRANSPORT!#REF!+TRANSPORT!F5)</f>
        <v>#REF!</v>
      </c>
      <c r="I6" s="20"/>
      <c r="J6" s="14"/>
    </row>
    <row r="7" spans="2:10" ht="15.75" thickBot="1" x14ac:dyDescent="0.3">
      <c r="B7" s="21">
        <v>0</v>
      </c>
      <c r="C7" s="22">
        <f>IF(TRANSPORT!$C$3=KONTROLL!B7,1,0)</f>
        <v>0</v>
      </c>
      <c r="D7" s="13"/>
      <c r="E7" s="23" t="e">
        <f>10*E6</f>
        <v>#REF!</v>
      </c>
      <c r="F7" s="24" t="e">
        <f t="shared" ref="F7:H7" si="0">10*F6</f>
        <v>#REF!</v>
      </c>
      <c r="G7" s="24" t="e">
        <f t="shared" si="0"/>
        <v>#REF!</v>
      </c>
      <c r="H7" s="22" t="e">
        <f t="shared" si="0"/>
        <v>#REF!</v>
      </c>
      <c r="I7" s="25"/>
      <c r="J7" s="14"/>
    </row>
    <row r="8" spans="2:10" ht="30" x14ac:dyDescent="0.25">
      <c r="B8" s="21">
        <v>0.1</v>
      </c>
      <c r="C8" s="22">
        <f>IF(TRANSPORT!$C$3=KONTROLL!B8,1,0)</f>
        <v>0</v>
      </c>
      <c r="D8" s="25"/>
      <c r="E8" s="23" t="e">
        <f>11.111*E6-1.1111</f>
        <v>#REF!</v>
      </c>
      <c r="F8" s="24" t="e">
        <f>11.111*F6-1.1111</f>
        <v>#REF!</v>
      </c>
      <c r="G8" s="24" t="e">
        <f t="shared" ref="G8:H8" si="1">11.111*G6-1.1111</f>
        <v>#REF!</v>
      </c>
      <c r="H8" s="22" t="e">
        <f t="shared" si="1"/>
        <v>#REF!</v>
      </c>
      <c r="I8" s="25"/>
      <c r="J8" s="26" t="s">
        <v>19</v>
      </c>
    </row>
    <row r="9" spans="2:10" x14ac:dyDescent="0.25">
      <c r="B9" s="21">
        <v>0.2</v>
      </c>
      <c r="C9" s="22">
        <f>IF(TRANSPORT!$C$3=KONTROLL!B9,1,0)</f>
        <v>0</v>
      </c>
      <c r="D9" s="25"/>
      <c r="E9" s="23" t="e">
        <f>12.5*E6-2.5</f>
        <v>#REF!</v>
      </c>
      <c r="F9" s="24" t="e">
        <f t="shared" ref="F9:H9" si="2">12.5*F6-2.5</f>
        <v>#REF!</v>
      </c>
      <c r="G9" s="24" t="e">
        <f t="shared" si="2"/>
        <v>#REF!</v>
      </c>
      <c r="H9" s="22" t="e">
        <f t="shared" si="2"/>
        <v>#REF!</v>
      </c>
      <c r="I9" s="25"/>
      <c r="J9" s="27">
        <f>SUM(E17:H17)</f>
        <v>0</v>
      </c>
    </row>
    <row r="10" spans="2:10" x14ac:dyDescent="0.25">
      <c r="B10" s="21">
        <v>0.3</v>
      </c>
      <c r="C10" s="22">
        <f>IF(TRANSPORT!$C$3=KONTROLL!B10,1,0)</f>
        <v>0</v>
      </c>
      <c r="D10" s="25"/>
      <c r="E10" s="23" t="e">
        <f>14.286*E6-4.2857</f>
        <v>#REF!</v>
      </c>
      <c r="F10" s="24" t="e">
        <f t="shared" ref="F10:H10" si="3">14.286*F6-4.2857</f>
        <v>#REF!</v>
      </c>
      <c r="G10" s="24" t="e">
        <f t="shared" si="3"/>
        <v>#REF!</v>
      </c>
      <c r="H10" s="22" t="e">
        <f t="shared" si="3"/>
        <v>#REF!</v>
      </c>
      <c r="I10" s="25"/>
      <c r="J10" s="27"/>
    </row>
    <row r="11" spans="2:10" x14ac:dyDescent="0.25">
      <c r="B11" s="21">
        <v>0.4</v>
      </c>
      <c r="C11" s="22">
        <f>IF(TRANSPORT!$C$3=KONTROLL!B11,1,0)</f>
        <v>0</v>
      </c>
      <c r="D11" s="25"/>
      <c r="E11" s="23" t="e">
        <f>16.6667*E6-6.6667</f>
        <v>#REF!</v>
      </c>
      <c r="F11" s="24" t="e">
        <f t="shared" ref="F11:H11" si="4">16.6667*F6-6.6667</f>
        <v>#REF!</v>
      </c>
      <c r="G11" s="24" t="e">
        <f t="shared" si="4"/>
        <v>#REF!</v>
      </c>
      <c r="H11" s="22" t="e">
        <f t="shared" si="4"/>
        <v>#REF!</v>
      </c>
      <c r="I11" s="25"/>
      <c r="J11" s="14"/>
    </row>
    <row r="12" spans="2:10" x14ac:dyDescent="0.25">
      <c r="B12" s="21">
        <v>0.5</v>
      </c>
      <c r="C12" s="22">
        <f>IF(TRANSPORT!$C$3=KONTROLL!B12,1,0)</f>
        <v>0</v>
      </c>
      <c r="D12" s="25"/>
      <c r="E12" s="23" t="e">
        <f>20*E6-10</f>
        <v>#REF!</v>
      </c>
      <c r="F12" s="24" t="e">
        <f t="shared" ref="F12:G12" si="5">20*F6-10</f>
        <v>#REF!</v>
      </c>
      <c r="G12" s="24" t="e">
        <f t="shared" si="5"/>
        <v>#REF!</v>
      </c>
      <c r="H12" s="22" t="e">
        <f>20*H6-10</f>
        <v>#REF!</v>
      </c>
      <c r="I12" s="25"/>
      <c r="J12" s="14"/>
    </row>
    <row r="13" spans="2:10" x14ac:dyDescent="0.25">
      <c r="B13" s="21">
        <v>0.6</v>
      </c>
      <c r="C13" s="22">
        <f>IF(TRANSPORT!$C$3=KONTROLL!B13,1,0)</f>
        <v>0</v>
      </c>
      <c r="D13" s="25"/>
      <c r="E13" s="23" t="e">
        <f>25*E6-15</f>
        <v>#REF!</v>
      </c>
      <c r="F13" s="24" t="e">
        <f t="shared" ref="F13:H13" si="6">25*F6-15</f>
        <v>#REF!</v>
      </c>
      <c r="G13" s="24" t="e">
        <f t="shared" si="6"/>
        <v>#REF!</v>
      </c>
      <c r="H13" s="22" t="e">
        <f t="shared" si="6"/>
        <v>#REF!</v>
      </c>
      <c r="I13" s="25"/>
      <c r="J13" s="14"/>
    </row>
    <row r="14" spans="2:10" x14ac:dyDescent="0.25">
      <c r="B14" s="21">
        <v>0.7</v>
      </c>
      <c r="C14" s="22">
        <f>IF(TRANSPORT!$C$3=KONTROLL!B14,1,0)</f>
        <v>0</v>
      </c>
      <c r="D14" s="25"/>
      <c r="E14" s="23" t="e">
        <f>33.333*E6-23.3333</f>
        <v>#REF!</v>
      </c>
      <c r="F14" s="24" t="e">
        <f t="shared" ref="F14:H14" si="7">33.333*F6-23.3333</f>
        <v>#REF!</v>
      </c>
      <c r="G14" s="24" t="e">
        <f t="shared" si="7"/>
        <v>#REF!</v>
      </c>
      <c r="H14" s="22" t="e">
        <f t="shared" si="7"/>
        <v>#REF!</v>
      </c>
      <c r="I14" s="25"/>
      <c r="J14" s="14"/>
    </row>
    <row r="15" spans="2:10" x14ac:dyDescent="0.25">
      <c r="B15" s="21">
        <v>0.8</v>
      </c>
      <c r="C15" s="22">
        <f>IF(TRANSPORT!$C$3=KONTROLL!B15,1,0)</f>
        <v>0</v>
      </c>
      <c r="D15" s="25"/>
      <c r="E15" s="23" t="e">
        <f>50*E6-40</f>
        <v>#REF!</v>
      </c>
      <c r="F15" s="24" t="e">
        <f t="shared" ref="F15:H15" si="8">50*F6-40</f>
        <v>#REF!</v>
      </c>
      <c r="G15" s="24" t="e">
        <f t="shared" si="8"/>
        <v>#REF!</v>
      </c>
      <c r="H15" s="22" t="e">
        <f t="shared" si="8"/>
        <v>#REF!</v>
      </c>
      <c r="I15" s="25"/>
      <c r="J15" s="14"/>
    </row>
    <row r="16" spans="2:10" ht="15.75" thickBot="1" x14ac:dyDescent="0.3">
      <c r="B16" s="28">
        <v>0.9</v>
      </c>
      <c r="C16" s="22">
        <f>IF(TRANSPORT!$C$3=KONTROLL!B16,1,0)</f>
        <v>0</v>
      </c>
      <c r="D16" s="25"/>
      <c r="E16" s="29" t="e">
        <f>100*E6-90</f>
        <v>#REF!</v>
      </c>
      <c r="F16" s="30" t="e">
        <f t="shared" ref="F16:H16" si="9">100*F6-90</f>
        <v>#REF!</v>
      </c>
      <c r="G16" s="30" t="e">
        <f t="shared" si="9"/>
        <v>#REF!</v>
      </c>
      <c r="H16" s="31" t="e">
        <f t="shared" si="9"/>
        <v>#REF!</v>
      </c>
      <c r="I16" s="25"/>
      <c r="J16" s="14"/>
    </row>
    <row r="17" spans="2:10" ht="15.75" thickBot="1" x14ac:dyDescent="0.3">
      <c r="B17" s="32"/>
      <c r="C17" s="25"/>
      <c r="D17" s="25"/>
      <c r="E17" s="25">
        <f>IF(TRANSPORT!C6=100%,1,0)</f>
        <v>0</v>
      </c>
      <c r="F17" s="25">
        <f>IF(TRANSPORT!D6=100%,1,0)</f>
        <v>0</v>
      </c>
      <c r="G17" s="25">
        <f>IF(TRANSPORT!E6=100%,1,0)</f>
        <v>0</v>
      </c>
      <c r="H17" s="25">
        <f>IF(TRANSPORT!F6=100%,1,0)</f>
        <v>0</v>
      </c>
      <c r="I17" s="13"/>
      <c r="J17" s="14"/>
    </row>
    <row r="18" spans="2:10" ht="15.75" thickBot="1" x14ac:dyDescent="0.3">
      <c r="B18" s="33"/>
      <c r="C18" s="34"/>
      <c r="D18" s="34"/>
      <c r="E18" s="34"/>
      <c r="F18" s="35"/>
      <c r="G18" s="35"/>
      <c r="H18" s="121"/>
      <c r="I18" s="122"/>
      <c r="J18" s="36"/>
    </row>
    <row r="22" spans="2:10" x14ac:dyDescent="0.25">
      <c r="B22" s="38" t="s">
        <v>41</v>
      </c>
    </row>
    <row r="23" spans="2:10" ht="30" x14ac:dyDescent="0.25">
      <c r="B23" s="39" t="s">
        <v>42</v>
      </c>
    </row>
    <row r="24" spans="2:10" x14ac:dyDescent="0.25">
      <c r="B24" s="39"/>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BADA9D7497B414FACEA2D9E42F1A448" ma:contentTypeVersion="3" ma:contentTypeDescription="Opprett et nytt dokument." ma:contentTypeScope="" ma:versionID="385fa7fc4778aca9503699c7c6dc02a1">
  <xsd:schema xmlns:xsd="http://www.w3.org/2001/XMLSchema" xmlns:xs="http://www.w3.org/2001/XMLSchema" xmlns:p="http://schemas.microsoft.com/office/2006/metadata/properties" xmlns:ns2="69ef8b2d-849f-4b11-ae99-bc7008276162" targetNamespace="http://schemas.microsoft.com/office/2006/metadata/properties" ma:root="true" ma:fieldsID="0de7f86932c3533df66c4b12a728064d" ns2:_="">
    <xsd:import namespace="69ef8b2d-849f-4b11-ae99-bc70082761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ef8b2d-849f-4b11-ae99-bc70082761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60D83A-53AA-47B6-95D1-7AB07BE591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ef8b2d-849f-4b11-ae99-bc70082761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purl.org/dc/terms/"/>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69ef8b2d-849f-4b11-ae99-bc7008276162"/>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Pettersen, Alexandra</cp:lastModifiedBy>
  <cp:revision/>
  <cp:lastPrinted>2026-03-10T11:27:24Z</cp:lastPrinted>
  <dcterms:created xsi:type="dcterms:W3CDTF">2017-03-23T12:45:49Z</dcterms:created>
  <dcterms:modified xsi:type="dcterms:W3CDTF">2026-06-05T13:36:23Z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0x0101001BADA9D7497B414FACEA2D9E42F1A448</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